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прилож 1" sheetId="59" r:id="rId1"/>
  </sheets>
  <definedNames>
    <definedName name="_xlnm.Print_Area" localSheetId="0">'прилож 1'!$A$1:$C$47</definedName>
  </definedNames>
  <calcPr calcId="145621"/>
</workbook>
</file>

<file path=xl/calcChain.xml><?xml version="1.0" encoding="utf-8"?>
<calcChain xmlns="http://schemas.openxmlformats.org/spreadsheetml/2006/main">
  <c r="C15" i="59" l="1"/>
  <c r="C28" i="59"/>
  <c r="C29" i="59"/>
  <c r="C35" i="59" l="1"/>
  <c r="TNW35" i="59" l="1"/>
  <c r="C27" i="59" l="1"/>
  <c r="C42" i="59" s="1"/>
</calcChain>
</file>

<file path=xl/sharedStrings.xml><?xml version="1.0" encoding="utf-8"?>
<sst xmlns="http://schemas.openxmlformats.org/spreadsheetml/2006/main" count="70" uniqueCount="67">
  <si>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</si>
  <si>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</si>
  <si>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</si>
  <si>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</si>
  <si>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</si>
  <si>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</si>
  <si>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</si>
  <si>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</si>
  <si>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</si>
  <si>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</si>
  <si>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</si>
  <si>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</si>
  <si>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</si>
  <si>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</si>
  <si>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</si>
  <si>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</si>
  <si>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</si>
  <si>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</si>
  <si>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</si>
  <si>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</si>
  <si>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</si>
  <si>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</si>
  <si>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</si>
  <si>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</si>
  <si>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</si>
  <si>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</si>
  <si>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</si>
  <si>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</si>
  <si>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</si>
  <si>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</si>
  <si>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</si>
  <si>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</si>
  <si>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</si>
  <si>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</si>
  <si>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</si>
  <si>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</si>
  <si>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</si>
  <si>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</si>
  <si>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</si>
  <si>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</si>
  <si>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</si>
  <si>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</si>
  <si>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2024 год</t>
  </si>
  <si>
    <t>от 12.12.2023 года № 201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</si>
  <si>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</si>
  <si>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</si>
  <si>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</si>
  <si>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</si>
  <si>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</si>
  <si>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</si>
  <si>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</si>
  <si>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</si>
  <si>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2 02 19999 10 0000 150</t>
  </si>
  <si>
    <t>Прочие дотации бюджетам сельских поселений</t>
  </si>
  <si>
    <t>2 02 29900 10 0000 150</t>
  </si>
  <si>
    <t>Субсидия бюджетам сельских поселений из местных бюджетов</t>
  </si>
  <si>
    <t>1 13 02995100000 130</t>
  </si>
  <si>
    <t>Прочие доходы от компенсации затрат бюджетов сельских поселений</t>
  </si>
  <si>
    <t>1 14 02052100000 440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</si>
  <si>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автоновных учреждений), в части реализации материальных запасов по указанному имуществу</t>
  </si>
  <si>
    <t>1 16 10032100000 140</t>
  </si>
  <si>
    <t>Прочее возмещение ущерба, причененного муниципальному имуществу сельского поселения ( за исключением имущества, закрепленного за муниципальными бюджетными ( автономными) учреждениями, унитарными предприятиями)</t>
  </si>
  <si>
    <t>2 07 05030 10 0000 150</t>
  </si>
  <si>
    <t>Прочие безвозмезные поступления в бюджеты сельских поселений</t>
  </si>
  <si>
    <t>2 07 00000 00 0000 150</t>
  </si>
  <si>
    <t xml:space="preserve">Прочие безвозмезные поступления  </t>
  </si>
  <si>
    <r>
      <t>от 23.09.2024</t>
    </r>
    <r>
      <rPr>
        <u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года № 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</si>
</sst>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/>
    </xf>
    <xf numFmtId="164" fontId="5" fillId="0" borderId="0" xfId="0" applyNumberFormat="1" applyFo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4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/>
    </xf>
    <xf numFmtId="0" fontId="5" fillId="0" borderId="0" xfId="0" applyFont="1" applyFill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NW52"/>
  <sheetViews>
    <sheetView tabSelected="1" topLeftCell="A10" zoomScale="80" zoomScaleNormal="80" workbookViewId="0">
      <selection activeCell="I13" sqref="I13"/>
    </sheetView>
  </sheetViews>
  <sheetFormatPr defaultRowHeight="12.75" x14ac:dyDescent="0.2"/>
  <cols>
    <col min="1" max="1" width="27.42578125" style="6" customWidth="1"/>
    <col min="2" max="2" width="55.28515625" style="7" customWidth="1"/>
    <col min="3" max="3" width="14" style="23" customWidth="1"/>
    <col min="4" max="16384" width="9.140625" style="7"/>
  </cols>
  <sheetData>
    <row r="1" spans="1:3" ht="18.75" x14ac:dyDescent="0.2">
      <c r="B1" s="31" t="s">
        <v>38</v>
      </c>
      <c r="C1" s="31"/>
    </row>
    <row r="2" spans="1:3" ht="18.75" x14ac:dyDescent="0.2">
      <c r="B2" s="31" t="s">
        <v>0</v>
      </c>
      <c r="C2" s="31"/>
    </row>
    <row r="3" spans="1:3" ht="18.75" x14ac:dyDescent="0.2">
      <c r="B3" s="31" t="s">
        <v>1</v>
      </c>
      <c r="C3" s="31"/>
    </row>
    <row r="4" spans="1:3" ht="18.75" x14ac:dyDescent="0.2">
      <c r="B4" s="31" t="s">
        <v>66</v>
      </c>
      <c r="C4" s="31"/>
    </row>
    <row r="6" spans="1:3" ht="18.75" x14ac:dyDescent="0.2">
      <c r="B6" s="31" t="s">
        <v>38</v>
      </c>
      <c r="C6" s="31"/>
    </row>
    <row r="7" spans="1:3" ht="18.75" x14ac:dyDescent="0.2">
      <c r="B7" s="31" t="s">
        <v>0</v>
      </c>
      <c r="C7" s="31"/>
    </row>
    <row r="8" spans="1:3" ht="18.75" x14ac:dyDescent="0.2">
      <c r="B8" s="31" t="s">
        <v>1</v>
      </c>
      <c r="C8" s="31"/>
    </row>
    <row r="9" spans="1:3" ht="18.75" x14ac:dyDescent="0.2">
      <c r="B9" s="31" t="s">
        <v>43</v>
      </c>
      <c r="C9" s="31"/>
    </row>
    <row r="11" spans="1:3" ht="39" customHeight="1" x14ac:dyDescent="0.3">
      <c r="A11" s="33" t="s">
        <v>42</v>
      </c>
      <c r="B11" s="33"/>
      <c r="C11" s="33"/>
    </row>
    <row r="12" spans="1:3" ht="15.75" customHeight="1" x14ac:dyDescent="0.3">
      <c r="A12" s="8"/>
      <c r="B12" s="8"/>
      <c r="C12" s="8"/>
    </row>
    <row r="13" spans="1:3" ht="56.25" x14ac:dyDescent="0.3">
      <c r="A13" s="9" t="s">
        <v>2</v>
      </c>
      <c r="B13" s="9" t="s">
        <v>3</v>
      </c>
      <c r="C13" s="10" t="s">
        <v>4</v>
      </c>
    </row>
    <row r="14" spans="1:3" ht="18.75" x14ac:dyDescent="0.3">
      <c r="A14" s="9">
        <v>1</v>
      </c>
      <c r="B14" s="9">
        <v>2</v>
      </c>
      <c r="C14" s="11">
        <v>3</v>
      </c>
    </row>
    <row r="15" spans="1:3" ht="23.25" customHeight="1" x14ac:dyDescent="0.2">
      <c r="A15" s="12" t="s">
        <v>5</v>
      </c>
      <c r="B15" s="3" t="s">
        <v>6</v>
      </c>
      <c r="C15" s="13">
        <f>SUM(C16:C26)</f>
        <v>52492.6</v>
      </c>
    </row>
    <row r="16" spans="1:3" ht="23.25" customHeight="1" x14ac:dyDescent="0.3">
      <c r="A16" s="14" t="s">
        <v>7</v>
      </c>
      <c r="B16" s="15" t="s">
        <v>8</v>
      </c>
      <c r="C16" s="16">
        <v>18884.3</v>
      </c>
    </row>
    <row r="17" spans="1:3" ht="96.75" customHeight="1" x14ac:dyDescent="0.2">
      <c r="A17" s="14" t="s">
        <v>9</v>
      </c>
      <c r="B17" s="17" t="s">
        <v>10</v>
      </c>
      <c r="C17" s="18">
        <v>13384.5</v>
      </c>
    </row>
    <row r="18" spans="1:3" ht="24" customHeight="1" x14ac:dyDescent="0.3">
      <c r="A18" s="12" t="s">
        <v>41</v>
      </c>
      <c r="B18" s="19" t="s">
        <v>11</v>
      </c>
      <c r="C18" s="16">
        <v>1800</v>
      </c>
    </row>
    <row r="19" spans="1:3" ht="75" x14ac:dyDescent="0.3">
      <c r="A19" s="12" t="s">
        <v>12</v>
      </c>
      <c r="B19" s="20" t="s">
        <v>13</v>
      </c>
      <c r="C19" s="16">
        <v>5299</v>
      </c>
    </row>
    <row r="20" spans="1:3" ht="46.5" customHeight="1" x14ac:dyDescent="0.3">
      <c r="A20" s="12" t="s">
        <v>14</v>
      </c>
      <c r="B20" s="19" t="s">
        <v>15</v>
      </c>
      <c r="C20" s="16">
        <v>11944</v>
      </c>
    </row>
    <row r="21" spans="1:3" ht="154.5" customHeight="1" x14ac:dyDescent="0.3">
      <c r="A21" s="12" t="s">
        <v>39</v>
      </c>
      <c r="B21" s="19" t="s">
        <v>40</v>
      </c>
      <c r="C21" s="16">
        <v>410</v>
      </c>
    </row>
    <row r="22" spans="1:3" ht="112.5" x14ac:dyDescent="0.3">
      <c r="A22" s="12" t="s">
        <v>16</v>
      </c>
      <c r="B22" s="19" t="s">
        <v>17</v>
      </c>
      <c r="C22" s="16">
        <v>463.5</v>
      </c>
    </row>
    <row r="23" spans="1:3" ht="170.25" customHeight="1" x14ac:dyDescent="0.3">
      <c r="A23" s="4" t="s">
        <v>36</v>
      </c>
      <c r="B23" s="4" t="s">
        <v>37</v>
      </c>
      <c r="C23" s="16">
        <v>300</v>
      </c>
    </row>
    <row r="24" spans="1:3" ht="54" customHeight="1" x14ac:dyDescent="0.3">
      <c r="A24" s="4" t="s">
        <v>56</v>
      </c>
      <c r="B24" s="4" t="s">
        <v>57</v>
      </c>
      <c r="C24" s="16">
        <v>2.1</v>
      </c>
    </row>
    <row r="25" spans="1:3" ht="170.25" customHeight="1" x14ac:dyDescent="0.3">
      <c r="A25" s="4" t="s">
        <v>58</v>
      </c>
      <c r="B25" s="4" t="s">
        <v>59</v>
      </c>
      <c r="C25" s="16">
        <v>0.2</v>
      </c>
    </row>
    <row r="26" spans="1:3" ht="117.75" customHeight="1" x14ac:dyDescent="0.3">
      <c r="A26" s="4" t="s">
        <v>60</v>
      </c>
      <c r="B26" s="4" t="s">
        <v>61</v>
      </c>
      <c r="C26" s="16">
        <v>5</v>
      </c>
    </row>
    <row r="27" spans="1:3" ht="20.25" customHeight="1" x14ac:dyDescent="0.3">
      <c r="A27" s="12" t="s">
        <v>18</v>
      </c>
      <c r="B27" s="21" t="s">
        <v>19</v>
      </c>
      <c r="C27" s="22">
        <f>C28</f>
        <v>46567.9</v>
      </c>
    </row>
    <row r="28" spans="1:3" ht="56.25" x14ac:dyDescent="0.3">
      <c r="A28" s="4" t="s">
        <v>20</v>
      </c>
      <c r="B28" s="4" t="s">
        <v>21</v>
      </c>
      <c r="C28" s="16">
        <f>C29+C35+C32+C38+C41</f>
        <v>46567.9</v>
      </c>
    </row>
    <row r="29" spans="1:3" ht="37.5" x14ac:dyDescent="0.3">
      <c r="A29" s="5" t="s">
        <v>22</v>
      </c>
      <c r="B29" s="5" t="s">
        <v>23</v>
      </c>
      <c r="C29" s="16">
        <f>C30+C31</f>
        <v>13884.6</v>
      </c>
    </row>
    <row r="30" spans="1:3" ht="37.5" x14ac:dyDescent="0.3">
      <c r="A30" s="5" t="s">
        <v>24</v>
      </c>
      <c r="B30" s="5" t="s">
        <v>25</v>
      </c>
      <c r="C30" s="16">
        <v>13484.6</v>
      </c>
    </row>
    <row r="31" spans="1:3" ht="30.75" customHeight="1" x14ac:dyDescent="0.3">
      <c r="A31" s="5" t="s">
        <v>52</v>
      </c>
      <c r="B31" s="5" t="s">
        <v>53</v>
      </c>
      <c r="C31" s="16">
        <v>400</v>
      </c>
    </row>
    <row r="32" spans="1:3" ht="56.25" x14ac:dyDescent="0.3">
      <c r="A32" s="5" t="s">
        <v>44</v>
      </c>
      <c r="B32" s="5" t="s">
        <v>45</v>
      </c>
      <c r="C32" s="16">
        <v>22287.1</v>
      </c>
    </row>
    <row r="33" spans="1:3 13907:13907" s="30" customFormat="1" ht="40.5" customHeight="1" x14ac:dyDescent="0.3">
      <c r="A33" s="28" t="s">
        <v>54</v>
      </c>
      <c r="B33" s="28" t="s">
        <v>55</v>
      </c>
      <c r="C33" s="29">
        <v>1000</v>
      </c>
    </row>
    <row r="34" spans="1:3 13907:13907" s="30" customFormat="1" ht="37.5" x14ac:dyDescent="0.3">
      <c r="A34" s="28" t="s">
        <v>46</v>
      </c>
      <c r="B34" s="28" t="s">
        <v>47</v>
      </c>
      <c r="C34" s="29">
        <v>21287.1</v>
      </c>
    </row>
    <row r="35" spans="1:3 13907:13907" ht="38.25" customHeight="1" x14ac:dyDescent="0.3">
      <c r="A35" s="5" t="s">
        <v>26</v>
      </c>
      <c r="B35" s="5" t="s">
        <v>27</v>
      </c>
      <c r="C35" s="16">
        <f>SUM(C36:C37)</f>
        <v>716.9</v>
      </c>
      <c r="TNW35" s="23">
        <f>SUM(C35:TNV35)</f>
        <v>716.9</v>
      </c>
    </row>
    <row r="36" spans="1:3 13907:13907" ht="60.75" customHeight="1" x14ac:dyDescent="0.3">
      <c r="A36" s="5" t="s">
        <v>28</v>
      </c>
      <c r="B36" s="5" t="s">
        <v>29</v>
      </c>
      <c r="C36" s="16">
        <v>7.6</v>
      </c>
    </row>
    <row r="37" spans="1:3 13907:13907" ht="78.75" customHeight="1" x14ac:dyDescent="0.3">
      <c r="A37" s="5" t="s">
        <v>30</v>
      </c>
      <c r="B37" s="5" t="s">
        <v>31</v>
      </c>
      <c r="C37" s="16">
        <v>709.3</v>
      </c>
    </row>
    <row r="38" spans="1:3 13907:13907" ht="24" customHeight="1" x14ac:dyDescent="0.3">
      <c r="A38" s="5" t="s">
        <v>50</v>
      </c>
      <c r="B38" s="4" t="s">
        <v>51</v>
      </c>
      <c r="C38" s="16">
        <v>9611.7000000000007</v>
      </c>
    </row>
    <row r="39" spans="1:3 13907:13907" ht="44.25" customHeight="1" x14ac:dyDescent="0.3">
      <c r="A39" s="5" t="s">
        <v>48</v>
      </c>
      <c r="B39" s="4" t="s">
        <v>49</v>
      </c>
      <c r="C39" s="16">
        <v>9611.7000000000007</v>
      </c>
    </row>
    <row r="40" spans="1:3 13907:13907" ht="26.25" customHeight="1" x14ac:dyDescent="0.3">
      <c r="A40" s="5" t="s">
        <v>64</v>
      </c>
      <c r="B40" s="4" t="s">
        <v>65</v>
      </c>
      <c r="C40" s="16">
        <v>67.599999999999994</v>
      </c>
    </row>
    <row r="41" spans="1:3 13907:13907" ht="44.25" customHeight="1" x14ac:dyDescent="0.3">
      <c r="A41" s="5" t="s">
        <v>62</v>
      </c>
      <c r="B41" s="4" t="s">
        <v>63</v>
      </c>
      <c r="C41" s="16">
        <v>67.599999999999994</v>
      </c>
    </row>
    <row r="42" spans="1:3 13907:13907" ht="18.75" x14ac:dyDescent="0.3">
      <c r="A42" s="24"/>
      <c r="B42" s="25" t="s">
        <v>32</v>
      </c>
      <c r="C42" s="22">
        <f>C15+C27</f>
        <v>99060.5</v>
      </c>
    </row>
    <row r="43" spans="1:3 13907:13907" ht="18.75" x14ac:dyDescent="0.3">
      <c r="A43" s="32" t="s">
        <v>33</v>
      </c>
      <c r="B43" s="32"/>
      <c r="C43" s="32"/>
    </row>
    <row r="44" spans="1:3 13907:13907" ht="18.75" x14ac:dyDescent="0.3">
      <c r="A44" s="26"/>
      <c r="B44" s="1"/>
      <c r="C44" s="27"/>
    </row>
    <row r="45" spans="1:3 13907:13907" ht="18.75" x14ac:dyDescent="0.3">
      <c r="A45" s="26"/>
      <c r="B45" s="1"/>
      <c r="C45" s="27"/>
    </row>
    <row r="46" spans="1:3 13907:13907" ht="18.75" x14ac:dyDescent="0.3">
      <c r="A46" s="2" t="s">
        <v>34</v>
      </c>
      <c r="B46" s="2"/>
      <c r="C46" s="2"/>
    </row>
    <row r="47" spans="1:3 13907:13907" ht="18.75" x14ac:dyDescent="0.3">
      <c r="A47" s="32" t="s">
        <v>35</v>
      </c>
      <c r="B47" s="32"/>
      <c r="C47" s="32"/>
    </row>
    <row r="48" spans="1:3 13907:13907" x14ac:dyDescent="0.2">
      <c r="A48" s="7"/>
      <c r="C48" s="7"/>
    </row>
    <row r="49" spans="1:3" x14ac:dyDescent="0.2">
      <c r="A49" s="7"/>
      <c r="C49" s="7"/>
    </row>
    <row r="50" spans="1:3" x14ac:dyDescent="0.2">
      <c r="A50" s="7"/>
      <c r="C50" s="7"/>
    </row>
    <row r="51" spans="1:3" x14ac:dyDescent="0.2">
      <c r="A51" s="7"/>
      <c r="C51" s="7"/>
    </row>
    <row r="52" spans="1:3" x14ac:dyDescent="0.2">
      <c r="A52" s="7"/>
      <c r="C52" s="7"/>
    </row>
  </sheetData>
  <mergeCells count="11">
    <mergeCell ref="B1:C1"/>
    <mergeCell ref="B2:C2"/>
    <mergeCell ref="B3:C3"/>
    <mergeCell ref="B4:C4"/>
    <mergeCell ref="A47:C47"/>
    <mergeCell ref="A11:C11"/>
    <mergeCell ref="B6:C6"/>
    <mergeCell ref="B7:C7"/>
    <mergeCell ref="B8:C8"/>
    <mergeCell ref="B9:C9"/>
    <mergeCell ref="A43:C43"/>
  </mergeCells>
  <pageMargins left="1.1811023622047245" right="0.31496062992125984" top="0.74803149606299213" bottom="0.55118110236220474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1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2024-09-24T05:13:56Z</cp:lastPrinted>
  <dcterms:created xsi:type="dcterms:W3CDTF">2003-09-23T09:39:15Z</dcterms:created>
  <dcterms:modified xsi:type="dcterms:W3CDTF">2024-09-24T05:14:07Z</dcterms:modified>
</cp:coreProperties>
</file>